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E57" i="1" l="1"/>
  <c r="D57" i="1"/>
  <c r="E53" i="1"/>
  <c r="D53" i="1"/>
  <c r="G56" i="1"/>
  <c r="H30" i="1" l="1"/>
  <c r="H31" i="1"/>
  <c r="H32" i="1"/>
  <c r="G30" i="1"/>
  <c r="G31" i="1"/>
  <c r="G32" i="1"/>
  <c r="G34" i="1"/>
  <c r="E33" i="1"/>
  <c r="G33" i="1" s="1"/>
  <c r="D33" i="1"/>
  <c r="C50" i="1" l="1"/>
  <c r="E50" i="1"/>
  <c r="D50" i="1"/>
  <c r="C53" i="1"/>
  <c r="H52" i="1"/>
  <c r="G52" i="1"/>
  <c r="H47" i="1"/>
  <c r="E31" i="1"/>
  <c r="C31" i="1"/>
  <c r="D31" i="1"/>
  <c r="H38" i="1" l="1"/>
  <c r="H21" i="1"/>
  <c r="H23" i="1"/>
  <c r="H24" i="1"/>
  <c r="H25" i="1"/>
  <c r="C20" i="1" l="1"/>
  <c r="D20" i="1"/>
  <c r="D17" i="1" l="1"/>
  <c r="E17" i="1"/>
  <c r="F17" i="1"/>
  <c r="C17" i="1"/>
  <c r="H43" i="1" l="1"/>
  <c r="E20" i="1" l="1"/>
  <c r="H26" i="1" l="1"/>
  <c r="G7" i="1"/>
  <c r="G8" i="1"/>
  <c r="G9" i="1"/>
  <c r="G10" i="1"/>
  <c r="G11" i="1"/>
  <c r="G12" i="1"/>
  <c r="G13" i="1"/>
  <c r="G14" i="1"/>
  <c r="G16" i="1"/>
  <c r="G18" i="1"/>
  <c r="G19" i="1"/>
  <c r="G20" i="1"/>
  <c r="G22" i="1"/>
  <c r="G23" i="1"/>
  <c r="G24" i="1"/>
  <c r="G25" i="1"/>
  <c r="G26" i="1"/>
  <c r="G28" i="1"/>
  <c r="G29" i="1"/>
  <c r="G36" i="1"/>
  <c r="G37" i="1"/>
  <c r="G38" i="1"/>
  <c r="G39" i="1"/>
  <c r="G40" i="1"/>
  <c r="G42" i="1"/>
  <c r="G43" i="1"/>
  <c r="G44" i="1"/>
  <c r="G46" i="1"/>
  <c r="G47" i="1"/>
  <c r="G48" i="1"/>
  <c r="G49" i="1"/>
  <c r="G51" i="1"/>
  <c r="G54" i="1"/>
  <c r="G55" i="1"/>
  <c r="C41" i="1"/>
  <c r="G17" i="1" l="1"/>
  <c r="H51" i="1"/>
  <c r="D41" i="1" l="1"/>
  <c r="E41" i="1"/>
  <c r="G41" i="1" l="1"/>
  <c r="G50" i="1" l="1"/>
  <c r="D45" i="1"/>
  <c r="D35" i="1"/>
  <c r="D27" i="1"/>
  <c r="D15" i="1"/>
  <c r="D6" i="1"/>
  <c r="H55" i="1"/>
  <c r="H54" i="1"/>
  <c r="H49" i="1"/>
  <c r="H48" i="1"/>
  <c r="H46" i="1"/>
  <c r="E45" i="1"/>
  <c r="C45" i="1"/>
  <c r="H44" i="1"/>
  <c r="H42" i="1"/>
  <c r="H40" i="1"/>
  <c r="H39" i="1"/>
  <c r="H37" i="1"/>
  <c r="H36" i="1"/>
  <c r="E35" i="1"/>
  <c r="C35" i="1"/>
  <c r="H29" i="1"/>
  <c r="H28" i="1"/>
  <c r="E27" i="1"/>
  <c r="C27" i="1"/>
  <c r="H18" i="1"/>
  <c r="H16" i="1"/>
  <c r="F15" i="1"/>
  <c r="E15" i="1"/>
  <c r="C15" i="1"/>
  <c r="H14" i="1"/>
  <c r="H11" i="1"/>
  <c r="H9" i="1"/>
  <c r="H8" i="1"/>
  <c r="H7" i="1"/>
  <c r="E6" i="1"/>
  <c r="C6" i="1"/>
  <c r="C57" i="1" l="1"/>
  <c r="G53" i="1"/>
  <c r="G45" i="1"/>
  <c r="G35" i="1"/>
  <c r="G27" i="1"/>
  <c r="G15" i="1"/>
  <c r="H35" i="1"/>
  <c r="G6" i="1"/>
  <c r="H6" i="1"/>
  <c r="H27" i="1"/>
  <c r="H17" i="1"/>
  <c r="H41" i="1"/>
  <c r="H20" i="1"/>
  <c r="H45" i="1"/>
  <c r="H53" i="1"/>
  <c r="H50" i="1"/>
  <c r="H15" i="1"/>
  <c r="G57" i="1" l="1"/>
  <c r="H57" i="1"/>
</calcChain>
</file>

<file path=xl/sharedStrings.xml><?xml version="1.0" encoding="utf-8"?>
<sst xmlns="http://schemas.openxmlformats.org/spreadsheetml/2006/main" count="151" uniqueCount="110">
  <si>
    <t>(рублей)</t>
  </si>
  <si>
    <t xml:space="preserve"> Наименование </t>
  </si>
  <si>
    <t>Рз Пр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</si>
  <si>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</si>
  <si>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</si>
  <si>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</si>
  <si>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</si>
  <si>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</si>
  <si>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</si>
  <si>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</si>
  <si>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</si>
  <si>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</si>
  <si>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</si>
  <si>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</si>
  <si>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</si>
  <si>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</si>
  <si>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</si>
  <si>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</si>
  <si>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</si>
  <si>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</si>
  <si>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</si>
  <si>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</si>
  <si>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</si>
  <si>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</si>
  <si>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</si>
  <si>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</si>
  <si>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</si>
  <si>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</si>
  <si>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</si>
  <si>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</si>
  <si>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</si>
  <si>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</si>
  <si>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</si>
  <si>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</si>
  <si>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</si>
  <si>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</si>
  <si>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</si>
  <si>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</si>
  <si>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</si>
  <si>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</si>
  <si>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</si>
  <si>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</si>
  <si>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</si>
  <si>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</si>
  <si>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</si>
  <si>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</si>
  <si>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</si>
  <si>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</si>
  <si>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</si>
  <si>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</si>
  <si>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</si>
  <si>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</si>
  <si>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</si>
  <si>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</si>
  <si>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</si>
  <si>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</si>
  <si>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</si>
  <si>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</si>
  <si>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</si>
  <si>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</si>
  <si>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</si>
  <si>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</si>
  <si>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</si>
  <si>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</si>
  <si>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</si>
  <si>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</si>
  <si>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</si>
  <si>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</si>
  <si>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</si>
  <si>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</si>
  <si>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</si>
  <si>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</si>
  <si>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</si>
  <si>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</si>
  <si>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</si>
  <si>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</si>
  <si>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</si>
  <si>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</si>
  <si>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</si>
  <si>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</si>
  <si>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</si>
  <si>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</si>
  <si>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</si>
  <si>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</si>
  <si>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</si>
  <si>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</si>
  <si>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</si>
  <si>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</si>
  <si>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</si>
  <si>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</si>
  <si>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</si>
  <si>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</si>
  <si>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</si>
  <si>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</si>
  <si>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</si>
  <si>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</si>
  <si>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</si>
  <si>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Уточненная бюджетная роспись                                                                             на 2020 год</t>
  </si>
  <si>
    <t>Темп роста 2020 к соответствующему периоду 2019, %</t>
  </si>
  <si>
    <t>0600</t>
  </si>
  <si>
    <t>0605</t>
  </si>
  <si>
    <t>ОХРАНА ОКРУЖАЮЩЕЙ СРЕДЫ</t>
  </si>
  <si>
    <t>Другие вопросы в области охраны окружающей среды</t>
  </si>
  <si>
    <t>1102</t>
  </si>
  <si>
    <t>Массовый спорт</t>
  </si>
  <si>
    <t>Сведения об исполнении бюджета Почепского муниципального   района Брянской области за 9 месяцев 2020 года по расходам в разрезе разделов и подразделов классификации расходов</t>
  </si>
  <si>
    <t>Кассовое исполнение                                                               за 9 месяцев                                                                         2019 года</t>
  </si>
  <si>
    <t>Кассовое исполнение                                                               за 9 месяцев                                                                           2020 года</t>
  </si>
  <si>
    <t>Прочие межбюджетные трансферты общего характера</t>
  </si>
  <si>
    <t>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</si>
</sst>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43" fontId="10" fillId="0" borderId="0" xfId="1" applyFont="1" applyAlignment="1">
      <alignment horizontal="right"/>
    </xf>
    <xf numFmtId="43" fontId="10" fillId="0" borderId="0" xfId="1" applyFont="1" applyAlignment="1"/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topLeftCell="A33" workbookViewId="0">
      <selection activeCell="E60" sqref="E60"/>
    </sheetView>
  </sheetViews>
  <sheetFormatPr defaultRowHeight="15" x14ac:dyDescent="0.25"/>
  <cols>
    <col min="1" max="1" width="59.7109375" customWidth="1"/>
    <col min="2" max="2" width="7.140625" customWidth="1"/>
    <col min="3" max="3" width="19" customWidth="1"/>
    <col min="4" max="4" width="16.28515625" customWidth="1"/>
    <col min="5" max="5" width="17.4257812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 x14ac:dyDescent="0.25">
      <c r="A1" s="1"/>
      <c r="B1" s="2"/>
      <c r="C1" s="2"/>
      <c r="D1" s="2"/>
      <c r="E1" s="2"/>
      <c r="F1" s="2"/>
    </row>
    <row r="2" spans="1:8" ht="40.5" customHeight="1" x14ac:dyDescent="0.25">
      <c r="A2" s="29" t="s">
        <v>105</v>
      </c>
      <c r="B2" s="29"/>
      <c r="C2" s="29"/>
      <c r="D2" s="29"/>
      <c r="E2" s="29"/>
      <c r="F2" s="29"/>
      <c r="G2" s="29"/>
      <c r="H2" s="29"/>
    </row>
    <row r="3" spans="1:8" ht="15.75" x14ac:dyDescent="0.25">
      <c r="A3" s="3"/>
      <c r="B3" s="3"/>
      <c r="C3" s="3"/>
      <c r="D3" s="4"/>
      <c r="E3" s="5"/>
      <c r="F3" s="5"/>
      <c r="G3" s="30" t="s">
        <v>0</v>
      </c>
      <c r="H3" s="30"/>
    </row>
    <row r="4" spans="1:8" s="23" customFormat="1" ht="22.5" customHeight="1" x14ac:dyDescent="0.25">
      <c r="A4" s="31" t="s">
        <v>1</v>
      </c>
      <c r="B4" s="31" t="s">
        <v>2</v>
      </c>
      <c r="C4" s="32" t="s">
        <v>106</v>
      </c>
      <c r="D4" s="32" t="s">
        <v>97</v>
      </c>
      <c r="E4" s="32" t="s">
        <v>107</v>
      </c>
      <c r="F4" s="32"/>
      <c r="G4" s="32" t="s">
        <v>3</v>
      </c>
      <c r="H4" s="33" t="s">
        <v>98</v>
      </c>
    </row>
    <row r="5" spans="1:8" s="23" customFormat="1" ht="42" customHeight="1" x14ac:dyDescent="0.25">
      <c r="A5" s="31"/>
      <c r="B5" s="31"/>
      <c r="C5" s="32"/>
      <c r="D5" s="32"/>
      <c r="E5" s="32"/>
      <c r="F5" s="32"/>
      <c r="G5" s="32"/>
      <c r="H5" s="33"/>
    </row>
    <row r="6" spans="1:8" ht="15.75" x14ac:dyDescent="0.25">
      <c r="A6" s="6" t="s">
        <v>4</v>
      </c>
      <c r="B6" s="7" t="s">
        <v>5</v>
      </c>
      <c r="C6" s="8">
        <f>SUM(C7:C14)</f>
        <v>28058602.859999999</v>
      </c>
      <c r="D6" s="8">
        <f>SUM(D7:D14)</f>
        <v>42667561.200000003</v>
      </c>
      <c r="E6" s="8">
        <f>SUM(E7:E14)</f>
        <v>28203436.039999999</v>
      </c>
      <c r="F6" s="8" t="s">
        <v>6</v>
      </c>
      <c r="G6" s="20">
        <f>E6/D6*100</f>
        <v>66.100417382186819</v>
      </c>
      <c r="H6" s="20">
        <f>E6/C6*100</f>
        <v>100.51618101130215</v>
      </c>
    </row>
    <row r="7" spans="1:8" ht="33.75" customHeight="1" x14ac:dyDescent="0.25">
      <c r="A7" s="9" t="s">
        <v>7</v>
      </c>
      <c r="B7" s="10" t="s">
        <v>8</v>
      </c>
      <c r="C7" s="11">
        <v>207849.17</v>
      </c>
      <c r="D7" s="11">
        <v>355860</v>
      </c>
      <c r="E7" s="11">
        <v>242775.6</v>
      </c>
      <c r="F7" s="11" t="s">
        <v>6</v>
      </c>
      <c r="G7" s="21">
        <f t="shared" ref="G7:G57" si="0">E7/D7*100</f>
        <v>68.222222222222229</v>
      </c>
      <c r="H7" s="21">
        <f>E7/C7*100</f>
        <v>116.80373801829471</v>
      </c>
    </row>
    <row r="8" spans="1:8" ht="47.25" x14ac:dyDescent="0.25">
      <c r="A8" s="9" t="s">
        <v>9</v>
      </c>
      <c r="B8" s="10" t="s">
        <v>10</v>
      </c>
      <c r="C8" s="11">
        <v>388034.48</v>
      </c>
      <c r="D8" s="11">
        <v>610890</v>
      </c>
      <c r="E8" s="11">
        <v>384450.17</v>
      </c>
      <c r="F8" s="11" t="s">
        <v>6</v>
      </c>
      <c r="G8" s="21">
        <f t="shared" si="0"/>
        <v>62.932798048748538</v>
      </c>
      <c r="H8" s="21">
        <f>E8/C8*100</f>
        <v>99.076290849204952</v>
      </c>
    </row>
    <row r="9" spans="1:8" ht="47.25" customHeight="1" x14ac:dyDescent="0.25">
      <c r="A9" s="9" t="s">
        <v>11</v>
      </c>
      <c r="B9" s="10" t="s">
        <v>12</v>
      </c>
      <c r="C9" s="11">
        <v>17313646.800000001</v>
      </c>
      <c r="D9" s="11">
        <v>26724389.199999999</v>
      </c>
      <c r="E9" s="11">
        <v>18433718.420000002</v>
      </c>
      <c r="F9" s="11" t="s">
        <v>6</v>
      </c>
      <c r="G9" s="21">
        <f t="shared" si="0"/>
        <v>68.97713651019572</v>
      </c>
      <c r="H9" s="21">
        <f>E9/C9*100</f>
        <v>106.46929923509818</v>
      </c>
    </row>
    <row r="10" spans="1:8" ht="15.75" x14ac:dyDescent="0.25">
      <c r="A10" s="9" t="s">
        <v>13</v>
      </c>
      <c r="B10" s="10" t="s">
        <v>14</v>
      </c>
      <c r="C10" s="11"/>
      <c r="D10" s="11">
        <v>13280</v>
      </c>
      <c r="E10" s="11"/>
      <c r="F10" s="11" t="s">
        <v>6</v>
      </c>
      <c r="G10" s="21">
        <f t="shared" si="0"/>
        <v>0</v>
      </c>
      <c r="H10" s="21"/>
    </row>
    <row r="11" spans="1:8" ht="47.25" x14ac:dyDescent="0.25">
      <c r="A11" s="9" t="s">
        <v>15</v>
      </c>
      <c r="B11" s="10" t="s">
        <v>16</v>
      </c>
      <c r="C11" s="11">
        <v>5241706.7</v>
      </c>
      <c r="D11" s="11">
        <v>8487343</v>
      </c>
      <c r="E11" s="11">
        <v>5451154.1299999999</v>
      </c>
      <c r="F11" s="11" t="s">
        <v>6</v>
      </c>
      <c r="G11" s="21">
        <f t="shared" si="0"/>
        <v>64.226862635338293</v>
      </c>
      <c r="H11" s="21">
        <f>E11/C11*100</f>
        <v>103.9957869065814</v>
      </c>
    </row>
    <row r="12" spans="1:8" ht="15.75" x14ac:dyDescent="0.25">
      <c r="A12" s="9" t="s">
        <v>17</v>
      </c>
      <c r="B12" s="10" t="s">
        <v>18</v>
      </c>
      <c r="C12" s="11">
        <v>730000</v>
      </c>
      <c r="D12" s="11"/>
      <c r="E12" s="11"/>
      <c r="F12" s="11" t="s">
        <v>6</v>
      </c>
      <c r="G12" s="21" t="e">
        <f t="shared" si="0"/>
        <v>#DIV/0!</v>
      </c>
      <c r="H12" s="21"/>
    </row>
    <row r="13" spans="1:8" ht="15.75" x14ac:dyDescent="0.25">
      <c r="A13" s="9" t="s">
        <v>19</v>
      </c>
      <c r="B13" s="10" t="s">
        <v>20</v>
      </c>
      <c r="C13" s="11"/>
      <c r="D13" s="11">
        <v>50000</v>
      </c>
      <c r="E13" s="11"/>
      <c r="F13" s="11" t="s">
        <v>6</v>
      </c>
      <c r="G13" s="21">
        <f t="shared" si="0"/>
        <v>0</v>
      </c>
      <c r="H13" s="21"/>
    </row>
    <row r="14" spans="1:8" ht="15.75" x14ac:dyDescent="0.25">
      <c r="A14" s="9" t="s">
        <v>21</v>
      </c>
      <c r="B14" s="10" t="s">
        <v>22</v>
      </c>
      <c r="C14" s="11">
        <v>4177365.71</v>
      </c>
      <c r="D14" s="11">
        <v>6425799</v>
      </c>
      <c r="E14" s="11">
        <v>3691337.72</v>
      </c>
      <c r="F14" s="11" t="s">
        <v>6</v>
      </c>
      <c r="G14" s="21">
        <f t="shared" si="0"/>
        <v>57.445583343020843</v>
      </c>
      <c r="H14" s="21">
        <f>E14/C14*100</f>
        <v>88.365203725483738</v>
      </c>
    </row>
    <row r="15" spans="1:8" ht="15.75" x14ac:dyDescent="0.25">
      <c r="A15" s="6" t="s">
        <v>23</v>
      </c>
      <c r="B15" s="7" t="s">
        <v>24</v>
      </c>
      <c r="C15" s="8">
        <f>C16</f>
        <v>1249054.5</v>
      </c>
      <c r="D15" s="8">
        <f t="shared" ref="D15:F15" si="1">D16</f>
        <v>1599926</v>
      </c>
      <c r="E15" s="8">
        <f t="shared" si="1"/>
        <v>1091865.75</v>
      </c>
      <c r="F15" s="8" t="str">
        <f t="shared" si="1"/>
        <v>-</v>
      </c>
      <c r="G15" s="20">
        <f t="shared" si="0"/>
        <v>68.244765695413406</v>
      </c>
      <c r="H15" s="20">
        <f>E15/C15*100</f>
        <v>87.415380994184005</v>
      </c>
    </row>
    <row r="16" spans="1:8" ht="15.75" x14ac:dyDescent="0.25">
      <c r="A16" s="9" t="s">
        <v>25</v>
      </c>
      <c r="B16" s="10" t="s">
        <v>26</v>
      </c>
      <c r="C16" s="11">
        <v>1249054.5</v>
      </c>
      <c r="D16" s="11">
        <v>1599926</v>
      </c>
      <c r="E16" s="11">
        <v>1091865.75</v>
      </c>
      <c r="F16" s="11" t="s">
        <v>6</v>
      </c>
      <c r="G16" s="21">
        <f t="shared" si="0"/>
        <v>68.244765695413406</v>
      </c>
      <c r="H16" s="21">
        <f>E16/C16*100</f>
        <v>87.415380994184005</v>
      </c>
    </row>
    <row r="17" spans="1:8" ht="31.5" x14ac:dyDescent="0.25">
      <c r="A17" s="6" t="s">
        <v>27</v>
      </c>
      <c r="B17" s="7" t="s">
        <v>28</v>
      </c>
      <c r="C17" s="8">
        <f>C18+C19</f>
        <v>2341289.7199999997</v>
      </c>
      <c r="D17" s="8">
        <f t="shared" ref="D17:G17" si="2">D18+D19</f>
        <v>4791238</v>
      </c>
      <c r="E17" s="8">
        <f t="shared" si="2"/>
        <v>2504662.16</v>
      </c>
      <c r="F17" s="8" t="e">
        <f t="shared" si="2"/>
        <v>#VALUE!</v>
      </c>
      <c r="G17" s="8" t="e">
        <f t="shared" si="2"/>
        <v>#DIV/0!</v>
      </c>
      <c r="H17" s="20">
        <f>E17/C17*100</f>
        <v>106.97788225884324</v>
      </c>
    </row>
    <row r="18" spans="1:8" ht="47.25" x14ac:dyDescent="0.25">
      <c r="A18" s="9" t="s">
        <v>29</v>
      </c>
      <c r="B18" s="10" t="s">
        <v>30</v>
      </c>
      <c r="C18" s="11">
        <v>2288283.84</v>
      </c>
      <c r="D18" s="11">
        <v>4791238</v>
      </c>
      <c r="E18" s="11">
        <v>2504662.16</v>
      </c>
      <c r="F18" s="11" t="s">
        <v>6</v>
      </c>
      <c r="G18" s="21">
        <f t="shared" si="0"/>
        <v>52.275886941955299</v>
      </c>
      <c r="H18" s="21">
        <f>E18/C18*100</f>
        <v>109.45592134234539</v>
      </c>
    </row>
    <row r="19" spans="1:8" ht="31.5" x14ac:dyDescent="0.25">
      <c r="A19" s="9" t="s">
        <v>90</v>
      </c>
      <c r="B19" s="10" t="s">
        <v>89</v>
      </c>
      <c r="C19" s="11">
        <v>53005.88</v>
      </c>
      <c r="D19" s="11"/>
      <c r="E19" s="11"/>
      <c r="F19" s="11"/>
      <c r="G19" s="21" t="e">
        <f t="shared" si="0"/>
        <v>#DIV/0!</v>
      </c>
      <c r="H19" s="21"/>
    </row>
    <row r="20" spans="1:8" ht="15.75" x14ac:dyDescent="0.25">
      <c r="A20" s="6" t="s">
        <v>31</v>
      </c>
      <c r="B20" s="7" t="s">
        <v>32</v>
      </c>
      <c r="C20" s="8">
        <f t="shared" ref="C20:D20" si="3">C21+C22+C24+C25+C26</f>
        <v>12871445.030000001</v>
      </c>
      <c r="D20" s="8">
        <f t="shared" si="3"/>
        <v>23453389.789999999</v>
      </c>
      <c r="E20" s="8">
        <f>E21+E22+E24+E25+E26</f>
        <v>15704616.670000002</v>
      </c>
      <c r="F20" s="8" t="s">
        <v>6</v>
      </c>
      <c r="G20" s="20">
        <f t="shared" si="0"/>
        <v>66.960967308427627</v>
      </c>
      <c r="H20" s="20">
        <f>E20/C20*100</f>
        <v>122.01129425170687</v>
      </c>
    </row>
    <row r="21" spans="1:8" ht="15.75" x14ac:dyDescent="0.25">
      <c r="A21" s="9" t="s">
        <v>95</v>
      </c>
      <c r="B21" s="10" t="s">
        <v>96</v>
      </c>
      <c r="C21" s="11">
        <v>100000</v>
      </c>
      <c r="D21" s="11">
        <v>100000</v>
      </c>
      <c r="E21" s="11">
        <v>38402</v>
      </c>
      <c r="F21" s="8"/>
      <c r="G21" s="20"/>
      <c r="H21" s="21">
        <f t="shared" ref="H21:H25" si="4">E21/C21*100</f>
        <v>38.401999999999994</v>
      </c>
    </row>
    <row r="22" spans="1:8" ht="15.75" x14ac:dyDescent="0.25">
      <c r="A22" s="9" t="s">
        <v>33</v>
      </c>
      <c r="B22" s="10" t="s">
        <v>34</v>
      </c>
      <c r="C22" s="11"/>
      <c r="D22" s="11">
        <v>130392.4</v>
      </c>
      <c r="E22" s="11"/>
      <c r="F22" s="11" t="s">
        <v>6</v>
      </c>
      <c r="G22" s="21">
        <f>E22/D22*100</f>
        <v>0</v>
      </c>
      <c r="H22" s="21"/>
    </row>
    <row r="23" spans="1:8" ht="15.75" hidden="1" x14ac:dyDescent="0.25">
      <c r="A23" s="9" t="s">
        <v>35</v>
      </c>
      <c r="B23" s="10" t="s">
        <v>36</v>
      </c>
      <c r="C23" s="11"/>
      <c r="D23" s="11"/>
      <c r="E23" s="11"/>
      <c r="F23" s="11" t="s">
        <v>6</v>
      </c>
      <c r="G23" s="21" t="e">
        <f>E23/D23*100</f>
        <v>#DIV/0!</v>
      </c>
      <c r="H23" s="21" t="e">
        <f t="shared" si="4"/>
        <v>#DIV/0!</v>
      </c>
    </row>
    <row r="24" spans="1:8" ht="15.75" x14ac:dyDescent="0.25">
      <c r="A24" s="9" t="s">
        <v>37</v>
      </c>
      <c r="B24" s="10" t="s">
        <v>38</v>
      </c>
      <c r="C24" s="11">
        <v>1883506.72</v>
      </c>
      <c r="D24" s="11">
        <v>5191200</v>
      </c>
      <c r="E24" s="11">
        <v>2481944.7000000002</v>
      </c>
      <c r="F24" s="11" t="s">
        <v>6</v>
      </c>
      <c r="G24" s="21">
        <f>E24/D24*100</f>
        <v>47.810616042533525</v>
      </c>
      <c r="H24" s="21">
        <f t="shared" si="4"/>
        <v>131.77254286621286</v>
      </c>
    </row>
    <row r="25" spans="1:8" ht="15.75" x14ac:dyDescent="0.25">
      <c r="A25" s="9" t="s">
        <v>39</v>
      </c>
      <c r="B25" s="10" t="s">
        <v>40</v>
      </c>
      <c r="C25" s="26">
        <v>10103995.98</v>
      </c>
      <c r="D25" s="11">
        <v>14841750.970000001</v>
      </c>
      <c r="E25" s="26">
        <v>10774564.560000001</v>
      </c>
      <c r="F25" s="11" t="s">
        <v>6</v>
      </c>
      <c r="G25" s="21">
        <f>E25/D25*100</f>
        <v>72.596316848186547</v>
      </c>
      <c r="H25" s="21">
        <f t="shared" si="4"/>
        <v>106.63666712979037</v>
      </c>
    </row>
    <row r="26" spans="1:8" ht="15.75" x14ac:dyDescent="0.25">
      <c r="A26" s="9" t="s">
        <v>41</v>
      </c>
      <c r="B26" s="10" t="s">
        <v>42</v>
      </c>
      <c r="C26" s="25">
        <v>783942.33</v>
      </c>
      <c r="D26" s="11">
        <v>3190046.42</v>
      </c>
      <c r="E26" s="25">
        <v>2409705.41</v>
      </c>
      <c r="F26" s="11" t="s">
        <v>6</v>
      </c>
      <c r="G26" s="21">
        <f>E26/D26*100</f>
        <v>75.538255333601086</v>
      </c>
      <c r="H26" s="21">
        <f t="shared" ref="H26:H43" si="5">E26/C26*100</f>
        <v>307.38299461390233</v>
      </c>
    </row>
    <row r="27" spans="1:8" ht="15.75" x14ac:dyDescent="0.25">
      <c r="A27" s="6" t="s">
        <v>43</v>
      </c>
      <c r="B27" s="7" t="s">
        <v>44</v>
      </c>
      <c r="C27" s="8">
        <f>C28+C29+C30</f>
        <v>3961906.24</v>
      </c>
      <c r="D27" s="8">
        <f>D28+D29+D30</f>
        <v>8491973.9400000013</v>
      </c>
      <c r="E27" s="8">
        <f>E28+E29+E30</f>
        <v>6988014.9700000007</v>
      </c>
      <c r="F27" s="8" t="s">
        <v>6</v>
      </c>
      <c r="G27" s="20">
        <f t="shared" si="0"/>
        <v>82.289642188892529</v>
      </c>
      <c r="H27" s="20">
        <f t="shared" si="5"/>
        <v>176.38011973751301</v>
      </c>
    </row>
    <row r="28" spans="1:8" ht="15.75" x14ac:dyDescent="0.25">
      <c r="A28" s="9" t="s">
        <v>45</v>
      </c>
      <c r="B28" s="10" t="s">
        <v>46</v>
      </c>
      <c r="C28" s="11">
        <v>140865.24</v>
      </c>
      <c r="D28" s="11">
        <v>238616</v>
      </c>
      <c r="E28" s="11">
        <v>139340.15</v>
      </c>
      <c r="F28" s="11" t="s">
        <v>6</v>
      </c>
      <c r="G28" s="21">
        <f t="shared" si="0"/>
        <v>58.395141147282658</v>
      </c>
      <c r="H28" s="21">
        <f t="shared" si="5"/>
        <v>98.917341141079234</v>
      </c>
    </row>
    <row r="29" spans="1:8" ht="15.75" x14ac:dyDescent="0.25">
      <c r="A29" s="9" t="s">
        <v>47</v>
      </c>
      <c r="B29" s="10" t="s">
        <v>48</v>
      </c>
      <c r="C29" s="11">
        <v>3821041</v>
      </c>
      <c r="D29" s="11">
        <v>8253357.9400000004</v>
      </c>
      <c r="E29" s="11">
        <v>6848674.8200000003</v>
      </c>
      <c r="F29" s="11" t="s">
        <v>6</v>
      </c>
      <c r="G29" s="21">
        <f t="shared" si="0"/>
        <v>82.980465281989211</v>
      </c>
      <c r="H29" s="21">
        <f t="shared" si="5"/>
        <v>179.23583704022019</v>
      </c>
    </row>
    <row r="30" spans="1:8" ht="15.75" hidden="1" x14ac:dyDescent="0.25">
      <c r="A30" s="9" t="s">
        <v>85</v>
      </c>
      <c r="B30" s="10" t="s">
        <v>86</v>
      </c>
      <c r="C30" s="11"/>
      <c r="D30" s="11"/>
      <c r="E30" s="11"/>
      <c r="F30" s="11" t="s">
        <v>6</v>
      </c>
      <c r="G30" s="21" t="e">
        <f t="shared" si="0"/>
        <v>#DIV/0!</v>
      </c>
      <c r="H30" s="21" t="e">
        <f t="shared" si="5"/>
        <v>#DIV/0!</v>
      </c>
    </row>
    <row r="31" spans="1:8" ht="15.75" hidden="1" x14ac:dyDescent="0.25">
      <c r="A31" s="6" t="s">
        <v>101</v>
      </c>
      <c r="B31" s="7" t="s">
        <v>99</v>
      </c>
      <c r="C31" s="8">
        <f>C32</f>
        <v>0</v>
      </c>
      <c r="D31" s="8">
        <f>D32</f>
        <v>100000</v>
      </c>
      <c r="E31" s="8">
        <f>E32</f>
        <v>0</v>
      </c>
      <c r="F31" s="8"/>
      <c r="G31" s="21">
        <f t="shared" si="0"/>
        <v>0</v>
      </c>
      <c r="H31" s="21" t="e">
        <f t="shared" si="5"/>
        <v>#DIV/0!</v>
      </c>
    </row>
    <row r="32" spans="1:8" ht="15.75" hidden="1" x14ac:dyDescent="0.25">
      <c r="A32" s="9" t="s">
        <v>102</v>
      </c>
      <c r="B32" s="10" t="s">
        <v>100</v>
      </c>
      <c r="C32" s="11"/>
      <c r="D32" s="11">
        <v>100000</v>
      </c>
      <c r="E32" s="11"/>
      <c r="F32" s="11"/>
      <c r="G32" s="21">
        <f t="shared" si="0"/>
        <v>0</v>
      </c>
      <c r="H32" s="21" t="e">
        <f t="shared" si="5"/>
        <v>#DIV/0!</v>
      </c>
    </row>
    <row r="33" spans="1:8" ht="15.75" x14ac:dyDescent="0.25">
      <c r="A33" s="6" t="s">
        <v>101</v>
      </c>
      <c r="B33" s="7" t="s">
        <v>99</v>
      </c>
      <c r="C33" s="11"/>
      <c r="D33" s="8">
        <f>D34</f>
        <v>100000</v>
      </c>
      <c r="E33" s="8">
        <f>E34</f>
        <v>99500</v>
      </c>
      <c r="F33" s="8"/>
      <c r="G33" s="21">
        <f t="shared" si="0"/>
        <v>99.5</v>
      </c>
      <c r="H33" s="21"/>
    </row>
    <row r="34" spans="1:8" ht="15.75" x14ac:dyDescent="0.25">
      <c r="A34" s="9" t="s">
        <v>102</v>
      </c>
      <c r="B34" s="10" t="s">
        <v>100</v>
      </c>
      <c r="C34" s="11"/>
      <c r="D34" s="11">
        <v>100000</v>
      </c>
      <c r="E34" s="11">
        <v>99500</v>
      </c>
      <c r="F34" s="11"/>
      <c r="G34" s="21">
        <f t="shared" si="0"/>
        <v>99.5</v>
      </c>
      <c r="H34" s="21"/>
    </row>
    <row r="35" spans="1:8" ht="15.75" x14ac:dyDescent="0.25">
      <c r="A35" s="6" t="s">
        <v>49</v>
      </c>
      <c r="B35" s="7" t="s">
        <v>50</v>
      </c>
      <c r="C35" s="8">
        <f>SUM(C36:C40)</f>
        <v>319311409.29000002</v>
      </c>
      <c r="D35" s="8">
        <f>SUM(D36:D40)</f>
        <v>551407421.71000004</v>
      </c>
      <c r="E35" s="8">
        <f>SUM(E36:E40)</f>
        <v>298454622.73000002</v>
      </c>
      <c r="F35" s="8" t="s">
        <v>6</v>
      </c>
      <c r="G35" s="20">
        <f t="shared" si="0"/>
        <v>54.125971283528592</v>
      </c>
      <c r="H35" s="20">
        <f t="shared" si="5"/>
        <v>93.46819876985424</v>
      </c>
    </row>
    <row r="36" spans="1:8" ht="15.75" x14ac:dyDescent="0.25">
      <c r="A36" s="9" t="s">
        <v>51</v>
      </c>
      <c r="B36" s="10" t="s">
        <v>52</v>
      </c>
      <c r="C36" s="11">
        <v>80505146.409999996</v>
      </c>
      <c r="D36" s="11">
        <v>203743920.28</v>
      </c>
      <c r="E36" s="11">
        <v>76827453.670000002</v>
      </c>
      <c r="F36" s="11" t="s">
        <v>6</v>
      </c>
      <c r="G36" s="21">
        <f t="shared" si="0"/>
        <v>37.70785089656566</v>
      </c>
      <c r="H36" s="21">
        <f t="shared" si="5"/>
        <v>95.431729642139786</v>
      </c>
    </row>
    <row r="37" spans="1:8" ht="15.75" x14ac:dyDescent="0.25">
      <c r="A37" s="9" t="s">
        <v>53</v>
      </c>
      <c r="B37" s="10" t="s">
        <v>54</v>
      </c>
      <c r="C37" s="11">
        <v>176654488.08000001</v>
      </c>
      <c r="D37" s="11">
        <v>267409179.66999999</v>
      </c>
      <c r="E37" s="11">
        <v>170823299.77000001</v>
      </c>
      <c r="F37" s="11" t="s">
        <v>6</v>
      </c>
      <c r="G37" s="21">
        <f t="shared" si="0"/>
        <v>63.880866012455847</v>
      </c>
      <c r="H37" s="21">
        <f t="shared" si="5"/>
        <v>96.699099822836502</v>
      </c>
    </row>
    <row r="38" spans="1:8" ht="15.75" x14ac:dyDescent="0.25">
      <c r="A38" s="9" t="s">
        <v>92</v>
      </c>
      <c r="B38" s="10" t="s">
        <v>91</v>
      </c>
      <c r="C38" s="11">
        <v>23265600.66</v>
      </c>
      <c r="D38" s="11">
        <v>19581045.760000002</v>
      </c>
      <c r="E38" s="11">
        <v>13112244.9</v>
      </c>
      <c r="F38" s="11"/>
      <c r="G38" s="21">
        <f t="shared" si="0"/>
        <v>66.963966382150971</v>
      </c>
      <c r="H38" s="21">
        <f t="shared" si="5"/>
        <v>56.358935630420127</v>
      </c>
    </row>
    <row r="39" spans="1:8" ht="15.75" x14ac:dyDescent="0.25">
      <c r="A39" s="9" t="s">
        <v>55</v>
      </c>
      <c r="B39" s="10" t="s">
        <v>56</v>
      </c>
      <c r="C39" s="11">
        <v>1561429.74</v>
      </c>
      <c r="D39" s="11">
        <v>1277020</v>
      </c>
      <c r="E39" s="11">
        <v>220378</v>
      </c>
      <c r="F39" s="11" t="s">
        <v>6</v>
      </c>
      <c r="G39" s="21">
        <f t="shared" si="0"/>
        <v>17.25720818781225</v>
      </c>
      <c r="H39" s="21">
        <f t="shared" si="5"/>
        <v>14.113859519545208</v>
      </c>
    </row>
    <row r="40" spans="1:8" ht="15.75" x14ac:dyDescent="0.25">
      <c r="A40" s="9" t="s">
        <v>57</v>
      </c>
      <c r="B40" s="10" t="s">
        <v>58</v>
      </c>
      <c r="C40" s="11">
        <v>37324744.399999999</v>
      </c>
      <c r="D40" s="11">
        <v>59396256</v>
      </c>
      <c r="E40" s="11">
        <v>37471246.390000001</v>
      </c>
      <c r="F40" s="11" t="s">
        <v>6</v>
      </c>
      <c r="G40" s="21">
        <f t="shared" si="0"/>
        <v>63.086882765809349</v>
      </c>
      <c r="H40" s="21">
        <f t="shared" si="5"/>
        <v>100.39250634493293</v>
      </c>
    </row>
    <row r="41" spans="1:8" ht="15.75" x14ac:dyDescent="0.25">
      <c r="A41" s="6" t="s">
        <v>59</v>
      </c>
      <c r="B41" s="7" t="s">
        <v>60</v>
      </c>
      <c r="C41" s="8">
        <f>C42+C44+C43</f>
        <v>40213676.019999996</v>
      </c>
      <c r="D41" s="8">
        <f t="shared" ref="D41:E41" si="6">D42+D44+D43</f>
        <v>59349195</v>
      </c>
      <c r="E41" s="8">
        <f t="shared" si="6"/>
        <v>41033326.200000003</v>
      </c>
      <c r="F41" s="8" t="s">
        <v>6</v>
      </c>
      <c r="G41" s="20">
        <f t="shared" si="0"/>
        <v>69.138808369683872</v>
      </c>
      <c r="H41" s="20">
        <f t="shared" si="5"/>
        <v>102.03823738867435</v>
      </c>
    </row>
    <row r="42" spans="1:8" ht="15.75" x14ac:dyDescent="0.25">
      <c r="A42" s="9" t="s">
        <v>61</v>
      </c>
      <c r="B42" s="10" t="s">
        <v>62</v>
      </c>
      <c r="C42" s="11">
        <v>29991628.859999999</v>
      </c>
      <c r="D42" s="11">
        <v>43712892</v>
      </c>
      <c r="E42" s="11">
        <v>30553694.43</v>
      </c>
      <c r="F42" s="11" t="s">
        <v>6</v>
      </c>
      <c r="G42" s="21">
        <f t="shared" si="0"/>
        <v>69.896300684017888</v>
      </c>
      <c r="H42" s="21">
        <f t="shared" si="5"/>
        <v>101.87407483809467</v>
      </c>
    </row>
    <row r="43" spans="1:8" ht="15.75" x14ac:dyDescent="0.25">
      <c r="A43" s="9" t="s">
        <v>94</v>
      </c>
      <c r="B43" s="10" t="s">
        <v>93</v>
      </c>
      <c r="C43" s="11">
        <v>2523843</v>
      </c>
      <c r="D43" s="11">
        <v>3477329</v>
      </c>
      <c r="E43" s="11">
        <v>2674294.5699999998</v>
      </c>
      <c r="F43" s="11"/>
      <c r="G43" s="21">
        <f t="shared" si="0"/>
        <v>76.906573119770954</v>
      </c>
      <c r="H43" s="21">
        <f t="shared" si="5"/>
        <v>105.96120955225821</v>
      </c>
    </row>
    <row r="44" spans="1:8" ht="15.75" x14ac:dyDescent="0.25">
      <c r="A44" s="9" t="s">
        <v>63</v>
      </c>
      <c r="B44" s="10" t="s">
        <v>64</v>
      </c>
      <c r="C44" s="11">
        <v>7698204.1600000001</v>
      </c>
      <c r="D44" s="11">
        <v>12158974</v>
      </c>
      <c r="E44" s="11">
        <v>7805337.2000000002</v>
      </c>
      <c r="F44" s="11" t="s">
        <v>6</v>
      </c>
      <c r="G44" s="21">
        <f t="shared" si="0"/>
        <v>64.194044661992038</v>
      </c>
      <c r="H44" s="21">
        <f t="shared" ref="H44:H57" si="7">E44/C44*100</f>
        <v>101.39166275371943</v>
      </c>
    </row>
    <row r="45" spans="1:8" ht="15.75" x14ac:dyDescent="0.25">
      <c r="A45" s="6" t="s">
        <v>65</v>
      </c>
      <c r="B45" s="7" t="s">
        <v>66</v>
      </c>
      <c r="C45" s="8">
        <f>SUM(C46:C49)</f>
        <v>26789336.34</v>
      </c>
      <c r="D45" s="8">
        <f>SUM(D46:D49)</f>
        <v>54042727.210000001</v>
      </c>
      <c r="E45" s="8">
        <f>SUM(E46:E49)</f>
        <v>25535603.539999999</v>
      </c>
      <c r="F45" s="8" t="s">
        <v>6</v>
      </c>
      <c r="G45" s="20">
        <f t="shared" si="0"/>
        <v>47.250767787446009</v>
      </c>
      <c r="H45" s="20">
        <f t="shared" si="7"/>
        <v>95.320030387882312</v>
      </c>
    </row>
    <row r="46" spans="1:8" ht="15.75" x14ac:dyDescent="0.25">
      <c r="A46" s="9" t="s">
        <v>67</v>
      </c>
      <c r="B46" s="10" t="s">
        <v>68</v>
      </c>
      <c r="C46" s="11">
        <v>2388376.13</v>
      </c>
      <c r="D46" s="11">
        <v>3172270</v>
      </c>
      <c r="E46" s="11">
        <v>2424408.4300000002</v>
      </c>
      <c r="F46" s="11" t="s">
        <v>6</v>
      </c>
      <c r="G46" s="21">
        <f t="shared" si="0"/>
        <v>76.42503412382932</v>
      </c>
      <c r="H46" s="21">
        <f t="shared" si="7"/>
        <v>101.50865265932801</v>
      </c>
    </row>
    <row r="47" spans="1:8" ht="15.75" x14ac:dyDescent="0.25">
      <c r="A47" s="9" t="s">
        <v>69</v>
      </c>
      <c r="B47" s="10" t="s">
        <v>70</v>
      </c>
      <c r="C47" s="11">
        <v>12900</v>
      </c>
      <c r="D47" s="11">
        <v>27000</v>
      </c>
      <c r="E47" s="11">
        <v>6500</v>
      </c>
      <c r="F47" s="11" t="s">
        <v>6</v>
      </c>
      <c r="G47" s="21">
        <f t="shared" si="0"/>
        <v>24.074074074074073</v>
      </c>
      <c r="H47" s="21">
        <f t="shared" si="7"/>
        <v>50.387596899224803</v>
      </c>
    </row>
    <row r="48" spans="1:8" ht="15.75" x14ac:dyDescent="0.25">
      <c r="A48" s="9" t="s">
        <v>71</v>
      </c>
      <c r="B48" s="10" t="s">
        <v>72</v>
      </c>
      <c r="C48" s="11">
        <v>23256272.91</v>
      </c>
      <c r="D48" s="11">
        <v>48408271.210000001</v>
      </c>
      <c r="E48" s="11">
        <v>21762535.859999999</v>
      </c>
      <c r="F48" s="11" t="s">
        <v>6</v>
      </c>
      <c r="G48" s="21">
        <f t="shared" si="0"/>
        <v>44.956234370758473</v>
      </c>
      <c r="H48" s="21">
        <f t="shared" si="7"/>
        <v>93.577057442606346</v>
      </c>
    </row>
    <row r="49" spans="1:8" ht="15.75" x14ac:dyDescent="0.25">
      <c r="A49" s="9" t="s">
        <v>73</v>
      </c>
      <c r="B49" s="10" t="s">
        <v>74</v>
      </c>
      <c r="C49" s="11">
        <v>1131787.3</v>
      </c>
      <c r="D49" s="11">
        <v>2435186</v>
      </c>
      <c r="E49" s="11">
        <v>1342159.25</v>
      </c>
      <c r="F49" s="11" t="s">
        <v>6</v>
      </c>
      <c r="G49" s="21">
        <f t="shared" si="0"/>
        <v>55.115266349264488</v>
      </c>
      <c r="H49" s="21">
        <f t="shared" si="7"/>
        <v>118.58758708460502</v>
      </c>
    </row>
    <row r="50" spans="1:8" ht="15.75" x14ac:dyDescent="0.25">
      <c r="A50" s="6" t="s">
        <v>75</v>
      </c>
      <c r="B50" s="7" t="s">
        <v>76</v>
      </c>
      <c r="C50" s="8">
        <f>SUM(C51:C52)</f>
        <v>257094.83</v>
      </c>
      <c r="D50" s="8">
        <f>SUM(D51:D52)</f>
        <v>219379215.25999999</v>
      </c>
      <c r="E50" s="8">
        <f>SUM(E51:E52)</f>
        <v>26856034.939999998</v>
      </c>
      <c r="F50" s="8" t="s">
        <v>6</v>
      </c>
      <c r="G50" s="20">
        <f t="shared" si="0"/>
        <v>12.241831984024209</v>
      </c>
      <c r="H50" s="20">
        <f t="shared" si="7"/>
        <v>10445.964603800085</v>
      </c>
    </row>
    <row r="51" spans="1:8" s="24" customFormat="1" ht="15.75" x14ac:dyDescent="0.25">
      <c r="A51" s="9" t="s">
        <v>88</v>
      </c>
      <c r="B51" s="10" t="s">
        <v>87</v>
      </c>
      <c r="C51" s="11">
        <v>257094.83</v>
      </c>
      <c r="D51" s="11">
        <v>12479867.5</v>
      </c>
      <c r="E51" s="11">
        <v>8448076.0399999991</v>
      </c>
      <c r="F51" s="11"/>
      <c r="G51" s="21">
        <f t="shared" si="0"/>
        <v>67.693635689641724</v>
      </c>
      <c r="H51" s="20">
        <f t="shared" si="7"/>
        <v>3285.9766336024727</v>
      </c>
    </row>
    <row r="52" spans="1:8" s="24" customFormat="1" ht="15.75" x14ac:dyDescent="0.25">
      <c r="A52" s="9" t="s">
        <v>104</v>
      </c>
      <c r="B52" s="10" t="s">
        <v>103</v>
      </c>
      <c r="C52" s="11"/>
      <c r="D52" s="11">
        <v>206899347.75999999</v>
      </c>
      <c r="E52" s="11">
        <v>18407958.899999999</v>
      </c>
      <c r="F52" s="11"/>
      <c r="G52" s="21">
        <f t="shared" si="0"/>
        <v>8.8970598985903724</v>
      </c>
      <c r="H52" s="21" t="e">
        <f t="shared" si="7"/>
        <v>#DIV/0!</v>
      </c>
    </row>
    <row r="53" spans="1:8" ht="68.25" customHeight="1" x14ac:dyDescent="0.25">
      <c r="A53" s="6" t="s">
        <v>77</v>
      </c>
      <c r="B53" s="7" t="s">
        <v>78</v>
      </c>
      <c r="C53" s="8">
        <f>C54+C55</f>
        <v>9416525</v>
      </c>
      <c r="D53" s="8">
        <f>D54+D55+D56</f>
        <v>14044500</v>
      </c>
      <c r="E53" s="8">
        <f>E54+E55+E56</f>
        <v>6877453</v>
      </c>
      <c r="F53" s="8" t="s">
        <v>6</v>
      </c>
      <c r="G53" s="20">
        <f t="shared" si="0"/>
        <v>48.969012780803872</v>
      </c>
      <c r="H53" s="20">
        <f t="shared" si="7"/>
        <v>73.035997886693877</v>
      </c>
    </row>
    <row r="54" spans="1:8" ht="47.25" x14ac:dyDescent="0.25">
      <c r="A54" s="9" t="s">
        <v>79</v>
      </c>
      <c r="B54" s="10" t="s">
        <v>80</v>
      </c>
      <c r="C54" s="11">
        <v>1154250</v>
      </c>
      <c r="D54" s="11">
        <v>1610000</v>
      </c>
      <c r="E54" s="11">
        <v>1207503</v>
      </c>
      <c r="F54" s="11" t="s">
        <v>6</v>
      </c>
      <c r="G54" s="21">
        <f t="shared" si="0"/>
        <v>75.000186335403725</v>
      </c>
      <c r="H54" s="21">
        <f t="shared" si="7"/>
        <v>104.61364522417153</v>
      </c>
    </row>
    <row r="55" spans="1:8" ht="15.75" x14ac:dyDescent="0.25">
      <c r="A55" s="9" t="s">
        <v>81</v>
      </c>
      <c r="B55" s="10" t="s">
        <v>82</v>
      </c>
      <c r="C55" s="11">
        <v>8262275</v>
      </c>
      <c r="D55" s="11">
        <v>7434500</v>
      </c>
      <c r="E55" s="11">
        <v>5669950</v>
      </c>
      <c r="F55" s="11" t="s">
        <v>6</v>
      </c>
      <c r="G55" s="21">
        <f t="shared" si="0"/>
        <v>76.265384356715316</v>
      </c>
      <c r="H55" s="21">
        <f t="shared" si="7"/>
        <v>68.624561637079367</v>
      </c>
    </row>
    <row r="56" spans="1:8" ht="15.75" x14ac:dyDescent="0.25">
      <c r="A56" s="34" t="s">
        <v>108</v>
      </c>
      <c r="B56" s="10" t="s">
        <v>109</v>
      </c>
      <c r="C56" s="11"/>
      <c r="D56" s="11">
        <v>5000000</v>
      </c>
      <c r="E56" s="11"/>
      <c r="F56" s="11"/>
      <c r="G56" s="21">
        <f t="shared" si="0"/>
        <v>0</v>
      </c>
      <c r="H56" s="21"/>
    </row>
    <row r="57" spans="1:8" ht="15.75" x14ac:dyDescent="0.25">
      <c r="A57" s="27" t="s">
        <v>83</v>
      </c>
      <c r="B57" s="28"/>
      <c r="C57" s="8">
        <f>C6+C15+C17+C20+C27+C35+C41+C45+C50+C53+C31</f>
        <v>444470339.82999998</v>
      </c>
      <c r="D57" s="8">
        <f>D6+D15+D17+D20+D27+D35+D41+D45+D50+D53+D33</f>
        <v>979327148.11000013</v>
      </c>
      <c r="E57" s="8">
        <f>E6+E15+E17+E20+E27+E35+E41+E45+E50+E53+E33</f>
        <v>453349136.00000006</v>
      </c>
      <c r="F57" s="12"/>
      <c r="G57" s="20">
        <f t="shared" si="0"/>
        <v>46.291899175359006</v>
      </c>
      <c r="H57" s="20">
        <f t="shared" si="7"/>
        <v>101.99761274810733</v>
      </c>
    </row>
    <row r="58" spans="1:8" x14ac:dyDescent="0.25">
      <c r="A58" s="13"/>
      <c r="B58" s="5"/>
      <c r="C58" s="5"/>
      <c r="D58" s="14"/>
      <c r="E58" s="14"/>
      <c r="F58" s="14" t="s">
        <v>84</v>
      </c>
    </row>
    <row r="59" spans="1:8" s="16" customFormat="1" ht="15.75" x14ac:dyDescent="0.25">
      <c r="A59" s="15"/>
      <c r="G59" s="17"/>
      <c r="H59" s="17"/>
    </row>
    <row r="60" spans="1:8" x14ac:dyDescent="0.25">
      <c r="A60" s="18"/>
    </row>
    <row r="61" spans="1:8" x14ac:dyDescent="0.25">
      <c r="A61" s="18"/>
    </row>
    <row r="62" spans="1:8" x14ac:dyDescent="0.25">
      <c r="A62" s="18"/>
    </row>
    <row r="66" spans="3:3" x14ac:dyDescent="0.25">
      <c r="C66" s="22"/>
    </row>
  </sheetData>
  <mergeCells count="10">
    <mergeCell ref="A57:B57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2020-10-14T08:45:32Z</dcterms:modified>
</cp:coreProperties>
</file>